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/>
  <mc:AlternateContent xmlns:mc="http://schemas.openxmlformats.org/markup-compatibility/2006">
    <mc:Choice Requires="x15">
      <x15ac:absPath xmlns:x15ac="http://schemas.microsoft.com/office/spreadsheetml/2010/11/ac" url="C:\!rev\"/>
    </mc:Choice>
  </mc:AlternateContent>
  <xr:revisionPtr revIDLastSave="0" documentId="13_ncr:1_{E4C4091E-EB36-4CD6-B37F-9DA0676C5C22}" xr6:coauthVersionLast="36" xr6:coauthVersionMax="36" xr10:uidLastSave="{00000000-0000-0000-0000-000000000000}"/>
  <bookViews>
    <workbookView xWindow="32760" yWindow="32760" windowWidth="28800" windowHeight="12870" firstSheet="5" activeTab="9" xr2:uid="{00000000-000D-0000-FFFF-FFFF00000000}"/>
  </bookViews>
  <sheets>
    <sheet name="IFF 50MHz (n257, n258, n261)" sheetId="29" r:id="rId1"/>
    <sheet name="IFF 100MHz (n257, n258, n261)" sheetId="27" r:id="rId2"/>
    <sheet name="IFF 200MHz (n257, n258, n261)" sheetId="28" r:id="rId3"/>
    <sheet name="IFF 50MHz (n259)" sheetId="32" r:id="rId4"/>
    <sheet name="IFF 100MHz (n259)" sheetId="30" r:id="rId5"/>
    <sheet name="IFF 200MHz (n259)" sheetId="33" r:id="rId6"/>
    <sheet name="IFF 50MHz (n260)" sheetId="35" r:id="rId7"/>
    <sheet name="IFF 100MHz (n260)" sheetId="31" r:id="rId8"/>
    <sheet name="IFF 200MHz (n260)" sheetId="34" r:id="rId9"/>
    <sheet name="Mode2 100MHz" sheetId="39" r:id="rId10"/>
  </sheets>
  <calcPr calcId="191029"/>
</workbook>
</file>

<file path=xl/calcChain.xml><?xml version="1.0" encoding="utf-8"?>
<calcChain xmlns="http://schemas.openxmlformats.org/spreadsheetml/2006/main">
  <c r="E12" i="39" l="1"/>
  <c r="F18" i="39"/>
  <c r="F17" i="39"/>
  <c r="F12" i="39"/>
  <c r="E18" i="39"/>
  <c r="E17" i="39"/>
  <c r="D18" i="39"/>
  <c r="D17" i="39"/>
  <c r="D12" i="39"/>
  <c r="D20" i="39" s="1"/>
  <c r="F20" i="39" l="1"/>
  <c r="E20" i="39"/>
  <c r="D25" i="35"/>
  <c r="E13" i="35"/>
  <c r="E12" i="35" s="1"/>
  <c r="F12" i="35"/>
  <c r="F14" i="35" s="1"/>
  <c r="D25" i="34"/>
  <c r="E13" i="34"/>
  <c r="E12" i="34" s="1"/>
  <c r="F12" i="34"/>
  <c r="F14" i="34" s="1"/>
  <c r="D25" i="33"/>
  <c r="E13" i="33"/>
  <c r="F12" i="33"/>
  <c r="F14" i="33" s="1"/>
  <c r="E12" i="33"/>
  <c r="D25" i="32"/>
  <c r="E13" i="32"/>
  <c r="F12" i="32"/>
  <c r="F14" i="32" s="1"/>
  <c r="E12" i="32"/>
  <c r="D25" i="31"/>
  <c r="E13" i="31"/>
  <c r="E12" i="31" s="1"/>
  <c r="F12" i="31"/>
  <c r="F14" i="31" s="1"/>
  <c r="F12" i="30"/>
  <c r="D12" i="30" s="1"/>
  <c r="E13" i="30"/>
  <c r="E12" i="30" s="1"/>
  <c r="D25" i="30"/>
  <c r="F16" i="35" l="1"/>
  <c r="F15" i="35"/>
  <c r="D14" i="35"/>
  <c r="D12" i="35"/>
  <c r="D17" i="35" s="1"/>
  <c r="F17" i="35" s="1"/>
  <c r="F19" i="35" s="1"/>
  <c r="F16" i="34"/>
  <c r="F15" i="34"/>
  <c r="D14" i="34"/>
  <c r="D12" i="34"/>
  <c r="D17" i="34" s="1"/>
  <c r="F17" i="34" s="1"/>
  <c r="F19" i="34" s="1"/>
  <c r="F16" i="33"/>
  <c r="F15" i="33"/>
  <c r="D14" i="33"/>
  <c r="D12" i="33"/>
  <c r="D17" i="33" s="1"/>
  <c r="F17" i="33" s="1"/>
  <c r="F19" i="33" s="1"/>
  <c r="F16" i="32"/>
  <c r="F15" i="32"/>
  <c r="D14" i="32"/>
  <c r="D12" i="32"/>
  <c r="D17" i="32" s="1"/>
  <c r="F17" i="32" s="1"/>
  <c r="F19" i="32" s="1"/>
  <c r="F16" i="31"/>
  <c r="F15" i="31"/>
  <c r="D14" i="31"/>
  <c r="D12" i="31"/>
  <c r="D17" i="31" s="1"/>
  <c r="F17" i="31" s="1"/>
  <c r="F19" i="31" s="1"/>
  <c r="F14" i="30"/>
  <c r="D25" i="29"/>
  <c r="E13" i="29"/>
  <c r="F12" i="29"/>
  <c r="F14" i="29" s="1"/>
  <c r="E12" i="29"/>
  <c r="D25" i="28"/>
  <c r="E13" i="28"/>
  <c r="E12" i="28" s="1"/>
  <c r="F12" i="28"/>
  <c r="F14" i="28" s="1"/>
  <c r="D19" i="35" l="1"/>
  <c r="F21" i="35"/>
  <c r="F20" i="35"/>
  <c r="F26" i="35"/>
  <c r="D19" i="34"/>
  <c r="F26" i="34" s="1"/>
  <c r="F21" i="34"/>
  <c r="F20" i="34"/>
  <c r="F21" i="33"/>
  <c r="F20" i="33"/>
  <c r="D19" i="33"/>
  <c r="F26" i="33" s="1"/>
  <c r="F21" i="32"/>
  <c r="F20" i="32"/>
  <c r="D19" i="32"/>
  <c r="F26" i="32" s="1"/>
  <c r="D19" i="31"/>
  <c r="F26" i="31" s="1"/>
  <c r="F21" i="31"/>
  <c r="F20" i="31"/>
  <c r="D14" i="30"/>
  <c r="F15" i="30"/>
  <c r="F16" i="30"/>
  <c r="F16" i="29"/>
  <c r="F15" i="29"/>
  <c r="D14" i="29"/>
  <c r="D12" i="29"/>
  <c r="D17" i="29" s="1"/>
  <c r="F17" i="29" s="1"/>
  <c r="F19" i="29" s="1"/>
  <c r="F16" i="28"/>
  <c r="F15" i="28"/>
  <c r="D14" i="28"/>
  <c r="D12" i="28"/>
  <c r="D17" i="28" s="1"/>
  <c r="F17" i="28" s="1"/>
  <c r="F19" i="28" s="1"/>
  <c r="D25" i="27"/>
  <c r="E13" i="27"/>
  <c r="E12" i="27" s="1"/>
  <c r="F14" i="27" s="1"/>
  <c r="F12" i="27"/>
  <c r="D12" i="27" s="1"/>
  <c r="D17" i="30" l="1"/>
  <c r="F17" i="30" s="1"/>
  <c r="F19" i="30" s="1"/>
  <c r="D19" i="29"/>
  <c r="F26" i="29" s="1"/>
  <c r="F21" i="29"/>
  <c r="F20" i="29"/>
  <c r="F21" i="28"/>
  <c r="F20" i="28"/>
  <c r="D19" i="28"/>
  <c r="F26" i="28" s="1"/>
  <c r="D17" i="27"/>
  <c r="F17" i="27" s="1"/>
  <c r="F19" i="27" s="1"/>
  <c r="F16" i="27"/>
  <c r="F15" i="27"/>
  <c r="D14" i="27"/>
  <c r="F20" i="30" l="1"/>
  <c r="F21" i="30"/>
  <c r="D19" i="30"/>
  <c r="F26" i="30" s="1"/>
  <c r="F21" i="27"/>
  <c r="D19" i="27"/>
  <c r="F26" i="27" s="1"/>
  <c r="F20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14CBD49-A502-4760-A57D-A28FD59A31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DFC4DB75-9BF9-4250-AFE0-D88D4CD2F1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C3C1476-A876-49BE-B201-5C4C9A61F1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A16AFC9-F98D-4BA2-AEB4-CB18470F25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FE1EA9F-7E52-4252-9105-845AD87060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F95A9C6B-D169-4272-BC89-0AB285071B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132C075-D1A9-4C0F-8066-7CE745F3EA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15" authorId="0" shapeId="0" xr:uid="{09D4D6B8-7946-444E-9440-40583A9126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<sst xmlns="http://schemas.openxmlformats.org/spreadsheetml/2006/main" count="427" uniqueCount="71">
  <si>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</si>
  <si>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</si>
  <si>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</si>
  <si>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</si>
  <si>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</si>
  <si>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</si>
  <si>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</si>
  <si>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</si>
  <si>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</si>
  <si>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</si>
  <si>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</si>
  <si>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</si>
  <si>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</si>
  <si>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</si>
  <si>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</si>
  <si>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</si>
  <si>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</si>
  <si>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</si>
  <si>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</si>
  <si>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</si>
  <si>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</si>
  <si>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</si>
  <si>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</si>
  <si>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</si>
  <si>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</si>
  <si>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</si>
  <si>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</si>
  <si>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</si>
  <si>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</si>
  <si>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</si>
  <si>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</si>
  <si>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aW/Hz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</si>
  <si>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</si>
  <si>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</si>
  <si>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</si>
  <si>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</si>
  <si>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</si>
  <si>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</si>
  <si>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</si>
  <si>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r>
      <t>EIS</t>
    </r>
    <r>
      <rPr>
        <vertAlign val="subscript"/>
        <sz val="10"/>
        <rFont val="Arial"/>
        <family val="2"/>
      </rPr>
      <t xml:space="preserve">PC3, n257/n258/n261,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</si>
  <si>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n259,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</si>
  <si>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n260, 50MHz </t>
    </r>
    <r>
      <rPr>
        <sz val="10"/>
        <rFont val="Arial"/>
        <family val="2"/>
      </rPr>
      <t>from 38.101-2 Table 7.3.2.3-1</t>
    </r>
  </si>
  <si>
    <t>This value needs to be smaller or equal to the available DL power at CW compression at reference point.</t>
  </si>
  <si>
    <t>38.101-2 Table 5.3.2-1, 120kHz SCS, 200MHz Ch BW</t>
  </si>
  <si>
    <t>IFF n257/n258/n261, mid frequency, 50 MHz CHBW, PC3, 30cm Quiet Zone size, modulation up to 64 QAM</t>
  </si>
  <si>
    <t>IFF n257/n258/n261, mid frequency, 100 MHz CHBW, PC3, 30cm Quiet Zone size, modulation up to 64 QAM</t>
  </si>
  <si>
    <t>IFF n257/n258/n261, mid frequency, 200 MHz CHBW, PC3, 30cm Quiet Zone size, modulation up to 64 QAM</t>
  </si>
  <si>
    <t>IFF n259, mid frequency, 50 MHz CHBW, PC3, 30cm Quiet Zone size, modulation up to 64 QAM</t>
  </si>
  <si>
    <t>IFF n259, mid frequency, 100 MHz CHBW, PC3, 30cm Quiet Zone size, modulation up to 64 QAM</t>
  </si>
  <si>
    <t>IFF n259, mid frequency, 200 MHz CHBW, PC3, 30cm Quiet Zone size, modulation up to 64 QAM</t>
  </si>
  <si>
    <t>IFF n260, mid frequency, 50 MHz CHBW, PC3, 30cm Quiet Zone size, modulation up to 64 QAM</t>
  </si>
  <si>
    <t>IFF n260, mid frequency, 100 MHz CHBW, PC3, 30cm Quiet Zone size, modulation up to 64 QAM</t>
  </si>
  <si>
    <t>IFF n260, mid frequency, 200 MHz CHBW, PC3, 30cm Quiet Zone size, modulation up to 64 QAM</t>
  </si>
  <si>
    <t>working assumption on backoff for fading and modulations up to 64 QAM</t>
  </si>
  <si>
    <t>Mode 1 with fading (conditions with external noise source and fading)</t>
  </si>
  <si>
    <t>Mode 2 (noise free conditions)</t>
  </si>
  <si>
    <t>Specified UE Refsens, dBm/CHBW</t>
  </si>
  <si>
    <t>UE thermal noise, dBm/CHBW</t>
  </si>
  <si>
    <t>Worst case wanted signal power (rms), dBm/CHBW</t>
  </si>
  <si>
    <t>Applied Signal and UE noise</t>
  </si>
  <si>
    <t>Baseband SNR, dB</t>
  </si>
  <si>
    <t>Requirements</t>
  </si>
  <si>
    <r>
      <t xml:space="preserve"> - N</t>
    </r>
    <r>
      <rPr>
        <vertAlign val="subscript"/>
        <sz val="10"/>
        <rFont val="Arial"/>
        <family val="2"/>
      </rPr>
      <t>RB</t>
    </r>
  </si>
  <si>
    <t>Maximum set value of wanted signal power (rms), dBm/SCS</t>
  </si>
  <si>
    <t>n257/n258/n261 mid</t>
  </si>
  <si>
    <t>IFF 100 MHz CHBW, PC3, 30cm Quiet Zone size</t>
  </si>
  <si>
    <t>n260 mid</t>
  </si>
  <si>
    <t>n259 mid</t>
  </si>
  <si>
    <r>
      <t>EIS</t>
    </r>
    <r>
      <rPr>
        <vertAlign val="subscript"/>
        <sz val="10"/>
        <rFont val="Arial"/>
        <family val="2"/>
      </rPr>
      <t xml:space="preserve">PC3, band, 100MHz </t>
    </r>
    <r>
      <rPr>
        <sz val="10"/>
        <rFont val="Arial"/>
        <family val="2"/>
      </rPr>
      <t>from 38.101-2 Table 7.3.2.3-1</t>
    </r>
  </si>
  <si>
    <t>working assumption on backoff</t>
  </si>
  <si>
    <t>valid for 100 MHz CHBW and 120 kHz SCS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</si>
</sst>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9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Font="1" applyFill="1" applyBorder="1"/>
    <xf numFmtId="164" fontId="0" fillId="0" borderId="0" xfId="0" applyNumberFormat="1" applyAlignment="1">
      <alignment horizontal="left"/>
    </xf>
    <xf numFmtId="2" fontId="0" fillId="0" borderId="2" xfId="0" applyNumberFormat="1" applyFont="1" applyBorder="1" applyAlignment="1">
      <alignment horizontal="center"/>
    </xf>
    <xf numFmtId="0" fontId="0" fillId="0" borderId="2" xfId="0" applyFont="1" applyBorder="1"/>
    <xf numFmtId="0" fontId="0" fillId="4" borderId="0" xfId="0" applyFont="1" applyFill="1" applyBorder="1" applyAlignment="1">
      <alignment horizontal="center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ill="1" applyAlignment="1">
      <alignment horizontal="left"/>
    </xf>
    <xf numFmtId="0" fontId="0" fillId="3" borderId="2" xfId="0" applyFont="1" applyFill="1" applyBorder="1"/>
    <xf numFmtId="0" fontId="0" fillId="0" borderId="6" xfId="0" applyBorder="1" applyAlignment="1">
      <alignment horizontal="center"/>
    </xf>
    <xf numFmtId="0" fontId="0" fillId="0" borderId="7" xfId="0" applyBorder="1"/>
    <xf numFmtId="164" fontId="0" fillId="2" borderId="7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Font="1" applyFill="1" applyBorder="1"/>
    <xf numFmtId="0" fontId="0" fillId="0" borderId="7" xfId="0" applyFont="1" applyBorder="1"/>
    <xf numFmtId="0" fontId="0" fillId="0" borderId="8" xfId="0" applyFont="1" applyBorder="1"/>
    <xf numFmtId="2" fontId="0" fillId="2" borderId="1" xfId="0" applyNumberFormat="1" applyFill="1" applyBorder="1" applyAlignment="1">
      <alignment horizontal="center"/>
    </xf>
    <xf numFmtId="164" fontId="7" fillId="5" borderId="7" xfId="0" applyNumberFormat="1" applyFont="1" applyFill="1" applyBorder="1" applyAlignment="1">
      <alignment horizontal="center"/>
    </xf>
    <xf numFmtId="0" fontId="7" fillId="0" borderId="2" xfId="0" applyFont="1" applyBorder="1"/>
    <xf numFmtId="164" fontId="7" fillId="0" borderId="0" xfId="0" applyNumberFormat="1" applyFont="1" applyAlignment="1">
      <alignment horizontal="left"/>
    </xf>
    <xf numFmtId="164" fontId="0" fillId="0" borderId="2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7" xfId="0" applyFill="1" applyBorder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/>
    <xf numFmtId="164" fontId="0" fillId="0" borderId="0" xfId="0" applyNumberFormat="1" applyFont="1" applyAlignment="1">
      <alignment horizontal="left"/>
    </xf>
    <xf numFmtId="0" fontId="8" fillId="0" borderId="0" xfId="0" applyFont="1" applyFill="1"/>
    <xf numFmtId="164" fontId="0" fillId="0" borderId="2" xfId="0" applyNumberFormat="1" applyFont="1" applyBorder="1" applyAlignment="1">
      <alignment horizontal="center"/>
    </xf>
    <xf numFmtId="2" fontId="2" fillId="4" borderId="0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/>
    <xf numFmtId="164" fontId="0" fillId="0" borderId="0" xfId="0" applyNumberForma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0" fillId="4" borderId="0" xfId="0" applyFont="1" applyFill="1" applyAlignment="1"/>
    <xf numFmtId="2" fontId="0" fillId="0" borderId="0" xfId="0" applyNumberForma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0" fillId="0" borderId="6" xfId="0" applyFont="1" applyBorder="1"/>
    <xf numFmtId="0" fontId="7" fillId="0" borderId="7" xfId="0" applyFont="1" applyBorder="1"/>
    <xf numFmtId="0" fontId="2" fillId="0" borderId="7" xfId="0" applyFont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2" borderId="0" xfId="0" applyFont="1" applyFill="1" applyAlignment="1"/>
    <xf numFmtId="0" fontId="2" fillId="0" borderId="0" xfId="0" applyFont="1" applyFill="1" applyAlignment="1"/>
    <xf numFmtId="2" fontId="0" fillId="2" borderId="6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2" fontId="2" fillId="4" borderId="7" xfId="0" applyNumberFormat="1" applyFont="1" applyFill="1" applyBorder="1" applyAlignment="1">
      <alignment horizontal="center"/>
    </xf>
    <xf numFmtId="2" fontId="7" fillId="0" borderId="7" xfId="0" applyNumberFormat="1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0" xfId="0" applyFont="1" applyFill="1" applyAlignment="1">
      <alignment wrapText="1"/>
    </xf>
    <xf numFmtId="1" fontId="0" fillId="2" borderId="7" xfId="0" applyNumberFormat="1" applyFill="1" applyBorder="1" applyAlignment="1">
      <alignment horizontal="center"/>
    </xf>
    <xf numFmtId="0" fontId="8" fillId="0" borderId="0" xfId="0" applyFont="1" applyFill="1"/>
    <xf numFmtId="0" fontId="2" fillId="3" borderId="0" xfId="0" applyFont="1" applyFill="1" applyAlignment="1"/>
    <xf numFmtId="0" fontId="0" fillId="3" borderId="0" xfId="0" applyFill="1" applyAlignment="1"/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ont="1" applyFill="1" applyAlignment="1"/>
    <xf numFmtId="0" fontId="0" fillId="6" borderId="0" xfId="0" applyFill="1" applyAlignment="1"/>
    <xf numFmtId="0" fontId="0" fillId="4" borderId="0" xfId="0" applyFont="1" applyFill="1" applyAlignment="1"/>
    <xf numFmtId="0" fontId="0" fillId="4" borderId="0" xfId="0" applyFill="1" applyAlignment="1"/>
    <xf numFmtId="0" fontId="2" fillId="2" borderId="0" xfId="0" applyFont="1" applyFill="1" applyAlignment="1"/>
    <xf numFmtId="0" fontId="0" fillId="2" borderId="0" xfId="0" applyFill="1" applyAlignment="1"/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2" fontId="7" fillId="5" borderId="6" xfId="0" applyNumberFormat="1" applyFont="1" applyFill="1" applyBorder="1" applyAlignment="1">
      <alignment horizontal="center" vertical="center"/>
    </xf>
    <xf numFmtId="2" fontId="7" fillId="5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2">
    <cellStyle name="Standard" xfId="0" builtinId="0"/>
    <cellStyle name="Standard 2" xfId="1" xr:uid="{36DB212E-6F30-4C5C-A572-C9128431B659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F0B4A-2A21-4D14-9A44-1E9E5E4C95E7}">
  <dimension ref="B1:J31"/>
  <sheetViews>
    <sheetView workbookViewId="0">
      <selection activeCell="I7" sqref="I7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0" t="s">
        <v>54</v>
      </c>
      <c r="C1" s="80"/>
      <c r="D1" s="80"/>
      <c r="E1" s="80"/>
      <c r="F1" s="80"/>
      <c r="G1" s="80"/>
      <c r="H1" s="80"/>
      <c r="I1" s="80"/>
    </row>
    <row r="2" spans="2:10" ht="15.75" x14ac:dyDescent="0.25">
      <c r="B2" s="48" t="s">
        <v>44</v>
      </c>
    </row>
    <row r="3" spans="2:10" ht="13.5" thickBot="1" x14ac:dyDescent="0.25"/>
    <row r="4" spans="2:10" x14ac:dyDescent="0.2">
      <c r="B4" s="83" t="s">
        <v>18</v>
      </c>
      <c r="C4" s="51"/>
      <c r="D4" s="85" t="s">
        <v>6</v>
      </c>
      <c r="E4" s="86"/>
      <c r="F4" s="87"/>
      <c r="G4" s="32"/>
      <c r="H4" s="27" t="s">
        <v>17</v>
      </c>
      <c r="I4" s="20" t="s">
        <v>12</v>
      </c>
      <c r="J4" s="5"/>
    </row>
    <row r="5" spans="2:10" ht="13.5" thickBot="1" x14ac:dyDescent="0.25">
      <c r="B5" s="84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-88.3</v>
      </c>
      <c r="G6" s="11"/>
      <c r="H6" s="28"/>
      <c r="I6" s="20" t="s">
        <v>39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4.802722894109468E-2</v>
      </c>
      <c r="E12" s="10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0.1854867338369782</v>
      </c>
      <c r="E14" s="7"/>
      <c r="F14" s="12">
        <f>F12+10*LOG(1/E12)</f>
        <v>-157.3168714603504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-115.55595886979359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-106.52505899987415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0.23351396277807288</v>
      </c>
      <c r="E17" s="7"/>
      <c r="F17" s="11">
        <f>10*LOG(D17*10^-15)</f>
        <v>-156.3168714603504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24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58.656055467027301</v>
      </c>
      <c r="E19" s="7"/>
      <c r="F19" s="11">
        <f>F17+H18</f>
        <v>-132.3168714603504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-81.525058999874148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25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8" t="s">
        <v>36</v>
      </c>
      <c r="E28" s="89"/>
      <c r="F28" s="89"/>
      <c r="G28" s="89"/>
      <c r="H28" s="89"/>
    </row>
    <row r="29" spans="2:10" x14ac:dyDescent="0.2">
      <c r="D29" s="90" t="s">
        <v>27</v>
      </c>
      <c r="E29" s="91"/>
      <c r="F29" s="91"/>
      <c r="G29" s="91"/>
      <c r="H29" s="91"/>
    </row>
    <row r="30" spans="2:10" x14ac:dyDescent="0.2">
      <c r="D30" s="92" t="s">
        <v>8</v>
      </c>
      <c r="E30" s="93"/>
      <c r="F30" s="93"/>
      <c r="G30" s="93"/>
      <c r="H30" s="93"/>
    </row>
    <row r="31" spans="2:10" x14ac:dyDescent="0.2">
      <c r="D31" s="81" t="s">
        <v>9</v>
      </c>
      <c r="E31" s="82"/>
      <c r="F31" s="82"/>
      <c r="G31" s="82"/>
      <c r="H31" s="82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7" priority="1" stopIfTrue="1" operator="greaterThan">
      <formula>$F$22</formula>
    </cfRule>
    <cfRule type="cellIs" dxfId="1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1"/>
  <sheetViews>
    <sheetView workbookViewId="0">
      <selection activeCell="I7" sqref="I7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0" t="s">
        <v>54</v>
      </c>
      <c r="C1" s="80"/>
      <c r="D1" s="80"/>
      <c r="E1" s="80"/>
      <c r="F1" s="80"/>
      <c r="G1" s="80"/>
      <c r="H1" s="80"/>
      <c r="I1" s="80"/>
    </row>
    <row r="2" spans="2:10" ht="15.75" x14ac:dyDescent="0.25">
      <c r="B2" s="48" t="s">
        <v>45</v>
      </c>
    </row>
    <row r="3" spans="2:10" ht="13.5" thickBot="1" x14ac:dyDescent="0.25"/>
    <row r="4" spans="2:10" x14ac:dyDescent="0.2">
      <c r="B4" s="83" t="s">
        <v>18</v>
      </c>
      <c r="C4" s="51"/>
      <c r="D4" s="85" t="s">
        <v>6</v>
      </c>
      <c r="E4" s="86"/>
      <c r="F4" s="87"/>
      <c r="G4" s="32"/>
      <c r="H4" s="27" t="s">
        <v>17</v>
      </c>
      <c r="I4" s="20" t="s">
        <v>12</v>
      </c>
      <c r="J4" s="5"/>
    </row>
    <row r="5" spans="2:10" ht="13.5" thickBot="1" x14ac:dyDescent="0.25">
      <c r="B5" s="84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-88.3</v>
      </c>
      <c r="G6" s="11"/>
      <c r="H6" s="28"/>
      <c r="I6" s="20" t="s">
        <v>39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4.802722894109468E-2</v>
      </c>
      <c r="E12" s="10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0.1854867338369782</v>
      </c>
      <c r="E14" s="7"/>
      <c r="F14" s="12">
        <f>F12+10*LOG(1/E12)</f>
        <v>-157.3168714603504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-115.55595886979359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-106.52505899987415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0.23351396277807288</v>
      </c>
      <c r="E17" s="7"/>
      <c r="F17" s="11">
        <f>10*LOG(D17*10^-15)</f>
        <v>-156.3168714603504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20.8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28.074553243465054</v>
      </c>
      <c r="E19" s="7"/>
      <c r="F19" s="11">
        <f>F17+H18</f>
        <v>-135.51687146035039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-84.725058999874136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21.800000000000011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8" t="s">
        <v>36</v>
      </c>
      <c r="E28" s="89"/>
      <c r="F28" s="89"/>
      <c r="G28" s="89"/>
      <c r="H28" s="89"/>
    </row>
    <row r="29" spans="2:10" x14ac:dyDescent="0.2">
      <c r="D29" s="90" t="s">
        <v>27</v>
      </c>
      <c r="E29" s="91"/>
      <c r="F29" s="91"/>
      <c r="G29" s="91"/>
      <c r="H29" s="91"/>
    </row>
    <row r="30" spans="2:10" x14ac:dyDescent="0.2">
      <c r="D30" s="92" t="s">
        <v>8</v>
      </c>
      <c r="E30" s="93"/>
      <c r="F30" s="93"/>
      <c r="G30" s="93"/>
      <c r="H30" s="93"/>
    </row>
    <row r="31" spans="2:10" x14ac:dyDescent="0.2">
      <c r="D31" s="81" t="s">
        <v>9</v>
      </c>
      <c r="E31" s="82"/>
      <c r="F31" s="82"/>
      <c r="G31" s="82"/>
      <c r="H31" s="82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5" priority="1" stopIfTrue="1" operator="greaterThan">
      <formula>$F$22</formula>
    </cfRule>
    <cfRule type="cellIs" dxfId="1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5447-3E5F-4219-8933-96B7A305760E}">
  <dimension ref="B1:J31"/>
  <sheetViews>
    <sheetView workbookViewId="0">
      <selection activeCell="I7" sqref="I7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0" t="s">
        <v>54</v>
      </c>
      <c r="C1" s="80"/>
      <c r="D1" s="80"/>
      <c r="E1" s="80"/>
      <c r="F1" s="80"/>
      <c r="G1" s="80"/>
      <c r="H1" s="80"/>
      <c r="I1" s="80"/>
    </row>
    <row r="2" spans="2:10" ht="15.75" x14ac:dyDescent="0.25">
      <c r="B2" s="48" t="s">
        <v>46</v>
      </c>
    </row>
    <row r="3" spans="2:10" ht="13.5" thickBot="1" x14ac:dyDescent="0.25"/>
    <row r="4" spans="2:10" x14ac:dyDescent="0.2">
      <c r="B4" s="83" t="s">
        <v>18</v>
      </c>
      <c r="C4" s="51"/>
      <c r="D4" s="85" t="s">
        <v>6</v>
      </c>
      <c r="E4" s="86"/>
      <c r="F4" s="87"/>
      <c r="G4" s="32"/>
      <c r="H4" s="27" t="s">
        <v>17</v>
      </c>
      <c r="I4" s="20" t="s">
        <v>12</v>
      </c>
      <c r="J4" s="5"/>
    </row>
    <row r="5" spans="2:10" ht="13.5" thickBot="1" x14ac:dyDescent="0.25">
      <c r="B5" s="84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-88.3</v>
      </c>
      <c r="G6" s="11"/>
      <c r="H6" s="28"/>
      <c r="I6" s="20" t="s">
        <v>39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4.802722894109468E-2</v>
      </c>
      <c r="E12" s="10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0.1854867338369782</v>
      </c>
      <c r="E14" s="7"/>
      <c r="F14" s="12">
        <f>F12+10*LOG(1/E12)</f>
        <v>-157.3168714603504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-115.55595886979359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-106.52505899987415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0.23351396277807288</v>
      </c>
      <c r="E17" s="7"/>
      <c r="F17" s="11">
        <f>10*LOG(D17*10^-15)</f>
        <v>-156.3168714603504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17.8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14.070607675413855</v>
      </c>
      <c r="E19" s="7"/>
      <c r="F19" s="11">
        <f>F17+H18</f>
        <v>-138.51687146035039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-87.725058999874136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18.800000000000011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8" t="s">
        <v>36</v>
      </c>
      <c r="E28" s="89"/>
      <c r="F28" s="89"/>
      <c r="G28" s="89"/>
      <c r="H28" s="89"/>
    </row>
    <row r="29" spans="2:10" x14ac:dyDescent="0.2">
      <c r="D29" s="90" t="s">
        <v>27</v>
      </c>
      <c r="E29" s="91"/>
      <c r="F29" s="91"/>
      <c r="G29" s="91"/>
      <c r="H29" s="91"/>
    </row>
    <row r="30" spans="2:10" x14ac:dyDescent="0.2">
      <c r="D30" s="92" t="s">
        <v>8</v>
      </c>
      <c r="E30" s="93"/>
      <c r="F30" s="93"/>
      <c r="G30" s="93"/>
      <c r="H30" s="93"/>
    </row>
    <row r="31" spans="2:10" x14ac:dyDescent="0.2">
      <c r="D31" s="81" t="s">
        <v>9</v>
      </c>
      <c r="E31" s="82"/>
      <c r="F31" s="82"/>
      <c r="G31" s="82"/>
      <c r="H31" s="82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3" priority="1" stopIfTrue="1" operator="greaterThan">
      <formula>$F$22</formula>
    </cfRule>
    <cfRule type="cellIs" dxfId="1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B0AE-E84B-4992-9653-31824D59F917}">
  <dimension ref="B1:J31"/>
  <sheetViews>
    <sheetView workbookViewId="0">
      <selection activeCell="I7" sqref="I7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0" t="s">
        <v>54</v>
      </c>
      <c r="C1" s="80"/>
      <c r="D1" s="80"/>
      <c r="E1" s="80"/>
      <c r="F1" s="80"/>
      <c r="G1" s="80"/>
      <c r="H1" s="80"/>
      <c r="I1" s="80"/>
    </row>
    <row r="2" spans="2:10" ht="15.75" x14ac:dyDescent="0.25">
      <c r="B2" s="48" t="s">
        <v>47</v>
      </c>
    </row>
    <row r="3" spans="2:10" ht="13.5" thickBot="1" x14ac:dyDescent="0.25"/>
    <row r="4" spans="2:10" x14ac:dyDescent="0.2">
      <c r="B4" s="83" t="s">
        <v>18</v>
      </c>
      <c r="C4" s="51"/>
      <c r="D4" s="85" t="s">
        <v>6</v>
      </c>
      <c r="E4" s="86"/>
      <c r="F4" s="87"/>
      <c r="G4" s="32"/>
      <c r="H4" s="27" t="s">
        <v>17</v>
      </c>
      <c r="I4" s="20" t="s">
        <v>12</v>
      </c>
      <c r="J4" s="5"/>
    </row>
    <row r="5" spans="2:10" ht="13.5" thickBot="1" x14ac:dyDescent="0.25">
      <c r="B5" s="84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-84.7</v>
      </c>
      <c r="G6" s="11"/>
      <c r="H6" s="28"/>
      <c r="I6" s="20" t="s">
        <v>40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0.11002402523322563</v>
      </c>
      <c r="E12" s="10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0.42492555856467756</v>
      </c>
      <c r="E14" s="7"/>
      <c r="F14" s="12">
        <f>F12+10*LOG(1/E12)</f>
        <v>-153.7168714603504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-111.95595886979359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-102.92505899987415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0.53494958379790325</v>
      </c>
      <c r="E17" s="7"/>
      <c r="F17" s="11">
        <f>10*LOG(D17*10^-15)</f>
        <v>-152.7168714603504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13.6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12.254986973841998</v>
      </c>
      <c r="E19" s="7"/>
      <c r="F19" s="11">
        <f>F17+H18</f>
        <v>-139.11687146035041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-88.325058999874159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14.599999999999994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-39.4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8" t="s">
        <v>36</v>
      </c>
      <c r="E28" s="89"/>
      <c r="F28" s="89"/>
      <c r="G28" s="89"/>
      <c r="H28" s="89"/>
    </row>
    <row r="29" spans="2:10" x14ac:dyDescent="0.2">
      <c r="D29" s="90" t="s">
        <v>27</v>
      </c>
      <c r="E29" s="91"/>
      <c r="F29" s="91"/>
      <c r="G29" s="91"/>
      <c r="H29" s="91"/>
    </row>
    <row r="30" spans="2:10" x14ac:dyDescent="0.2">
      <c r="D30" s="92" t="s">
        <v>8</v>
      </c>
      <c r="E30" s="93"/>
      <c r="F30" s="93"/>
      <c r="G30" s="93"/>
      <c r="H30" s="93"/>
    </row>
    <row r="31" spans="2:10" x14ac:dyDescent="0.2">
      <c r="D31" s="81" t="s">
        <v>9</v>
      </c>
      <c r="E31" s="82"/>
      <c r="F31" s="82"/>
      <c r="G31" s="82"/>
      <c r="H31" s="82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1" priority="1" stopIfTrue="1" operator="greaterThan">
      <formula>$F$22</formula>
    </cfRule>
    <cfRule type="cellIs" dxfId="1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AC25-1938-4299-B757-4FB9E0683652}">
  <dimension ref="B1:J31"/>
  <sheetViews>
    <sheetView workbookViewId="0">
      <selection activeCell="I7" sqref="I7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0" t="s">
        <v>54</v>
      </c>
      <c r="C1" s="80"/>
      <c r="D1" s="80"/>
      <c r="E1" s="80"/>
      <c r="F1" s="80"/>
      <c r="G1" s="80"/>
      <c r="H1" s="80"/>
      <c r="I1" s="80"/>
    </row>
    <row r="2" spans="2:10" ht="15.75" x14ac:dyDescent="0.25">
      <c r="B2" s="48" t="s">
        <v>48</v>
      </c>
    </row>
    <row r="3" spans="2:10" ht="13.5" thickBot="1" x14ac:dyDescent="0.25"/>
    <row r="4" spans="2:10" x14ac:dyDescent="0.2">
      <c r="B4" s="83" t="s">
        <v>18</v>
      </c>
      <c r="C4" s="51"/>
      <c r="D4" s="85" t="s">
        <v>6</v>
      </c>
      <c r="E4" s="86"/>
      <c r="F4" s="87"/>
      <c r="G4" s="32"/>
      <c r="H4" s="27" t="s">
        <v>17</v>
      </c>
      <c r="I4" s="20" t="s">
        <v>12</v>
      </c>
      <c r="J4" s="5"/>
    </row>
    <row r="5" spans="2:10" ht="13.5" thickBot="1" x14ac:dyDescent="0.25">
      <c r="B5" s="84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-84.7</v>
      </c>
      <c r="G6" s="11"/>
      <c r="H6" s="28"/>
      <c r="I6" s="20" t="s">
        <v>40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0.11002402523322563</v>
      </c>
      <c r="E12" s="10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0.42492555856467756</v>
      </c>
      <c r="E14" s="7"/>
      <c r="F14" s="12">
        <f>F12+10*LOG(1/E12)</f>
        <v>-153.7168714603504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-111.95595886979359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-102.92505899987415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0.53494958379790325</v>
      </c>
      <c r="E17" s="7"/>
      <c r="F17" s="11">
        <f>10*LOG(D17*10^-15)</f>
        <v>-152.7168714603504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10.3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5.7320880636827782</v>
      </c>
      <c r="E19" s="7"/>
      <c r="F19" s="11">
        <f>F17+H18</f>
        <v>-142.41687146035039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-91.625058999874142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11.300000000000011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-39.4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8" t="s">
        <v>36</v>
      </c>
      <c r="E28" s="89"/>
      <c r="F28" s="89"/>
      <c r="G28" s="89"/>
      <c r="H28" s="89"/>
    </row>
    <row r="29" spans="2:10" x14ac:dyDescent="0.2">
      <c r="D29" s="90" t="s">
        <v>27</v>
      </c>
      <c r="E29" s="91"/>
      <c r="F29" s="91"/>
      <c r="G29" s="91"/>
      <c r="H29" s="91"/>
    </row>
    <row r="30" spans="2:10" x14ac:dyDescent="0.2">
      <c r="D30" s="92" t="s">
        <v>8</v>
      </c>
      <c r="E30" s="93"/>
      <c r="F30" s="93"/>
      <c r="G30" s="93"/>
      <c r="H30" s="93"/>
    </row>
    <row r="31" spans="2:10" x14ac:dyDescent="0.2">
      <c r="D31" s="81" t="s">
        <v>9</v>
      </c>
      <c r="E31" s="82"/>
      <c r="F31" s="82"/>
      <c r="G31" s="82"/>
      <c r="H31" s="82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9" priority="1" stopIfTrue="1" operator="greaterThan">
      <formula>$F$22</formula>
    </cfRule>
    <cfRule type="cellIs" dxfId="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BB54-F082-45F2-B10E-D5A00065D0D6}">
  <dimension ref="B1:J31"/>
  <sheetViews>
    <sheetView workbookViewId="0">
      <selection activeCell="I7" sqref="I7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0" t="s">
        <v>54</v>
      </c>
      <c r="C1" s="80"/>
      <c r="D1" s="80"/>
      <c r="E1" s="80"/>
      <c r="F1" s="80"/>
      <c r="G1" s="80"/>
      <c r="H1" s="80"/>
      <c r="I1" s="80"/>
    </row>
    <row r="2" spans="2:10" ht="15.75" x14ac:dyDescent="0.25">
      <c r="B2" s="48" t="s">
        <v>49</v>
      </c>
    </row>
    <row r="3" spans="2:10" ht="13.5" thickBot="1" x14ac:dyDescent="0.25"/>
    <row r="4" spans="2:10" x14ac:dyDescent="0.2">
      <c r="B4" s="83" t="s">
        <v>18</v>
      </c>
      <c r="C4" s="51"/>
      <c r="D4" s="85" t="s">
        <v>6</v>
      </c>
      <c r="E4" s="86"/>
      <c r="F4" s="87"/>
      <c r="G4" s="32"/>
      <c r="H4" s="27" t="s">
        <v>17</v>
      </c>
      <c r="I4" s="20" t="s">
        <v>12</v>
      </c>
      <c r="J4" s="5"/>
    </row>
    <row r="5" spans="2:10" ht="13.5" thickBot="1" x14ac:dyDescent="0.25">
      <c r="B5" s="84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-84.7</v>
      </c>
      <c r="G6" s="11"/>
      <c r="H6" s="28"/>
      <c r="I6" s="20" t="s">
        <v>40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0.11002402523322563</v>
      </c>
      <c r="E12" s="10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0.42492555856467756</v>
      </c>
      <c r="E14" s="7"/>
      <c r="F14" s="12">
        <f>F12+10*LOG(1/E12)</f>
        <v>-153.7168714603504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-111.95595886979359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-102.92505899987415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0.53494958379790325</v>
      </c>
      <c r="E17" s="7"/>
      <c r="F17" s="11">
        <f>10*LOG(D17*10^-15)</f>
        <v>-152.7168714603504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7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2.681099020337316</v>
      </c>
      <c r="E19" s="7"/>
      <c r="F19" s="11">
        <f>F17+H18</f>
        <v>-145.7168714603504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-94.925058999874153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8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-39.4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8" t="s">
        <v>36</v>
      </c>
      <c r="E28" s="89"/>
      <c r="F28" s="89"/>
      <c r="G28" s="89"/>
      <c r="H28" s="89"/>
    </row>
    <row r="29" spans="2:10" x14ac:dyDescent="0.2">
      <c r="D29" s="90" t="s">
        <v>27</v>
      </c>
      <c r="E29" s="91"/>
      <c r="F29" s="91"/>
      <c r="G29" s="91"/>
      <c r="H29" s="91"/>
    </row>
    <row r="30" spans="2:10" x14ac:dyDescent="0.2">
      <c r="D30" s="92" t="s">
        <v>8</v>
      </c>
      <c r="E30" s="93"/>
      <c r="F30" s="93"/>
      <c r="G30" s="93"/>
      <c r="H30" s="93"/>
    </row>
    <row r="31" spans="2:10" x14ac:dyDescent="0.2">
      <c r="D31" s="81" t="s">
        <v>9</v>
      </c>
      <c r="E31" s="82"/>
      <c r="F31" s="82"/>
      <c r="G31" s="82"/>
      <c r="H31" s="82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7" priority="1" stopIfTrue="1" operator="greaterThan">
      <formula>$F$22</formula>
    </cfRule>
    <cfRule type="cellIs" dxfId="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97F8-7C1B-4483-A011-115D47300C02}">
  <dimension ref="B1:J31"/>
  <sheetViews>
    <sheetView workbookViewId="0">
      <selection activeCell="I7" sqref="I7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0" t="s">
        <v>54</v>
      </c>
      <c r="C1" s="80"/>
      <c r="D1" s="80"/>
      <c r="E1" s="80"/>
      <c r="F1" s="80"/>
      <c r="G1" s="80"/>
      <c r="H1" s="80"/>
      <c r="I1" s="80"/>
    </row>
    <row r="2" spans="2:10" ht="15.75" x14ac:dyDescent="0.25">
      <c r="B2" s="48" t="s">
        <v>50</v>
      </c>
    </row>
    <row r="3" spans="2:10" ht="13.5" thickBot="1" x14ac:dyDescent="0.25"/>
    <row r="4" spans="2:10" x14ac:dyDescent="0.2">
      <c r="B4" s="83" t="s">
        <v>18</v>
      </c>
      <c r="C4" s="51"/>
      <c r="D4" s="85" t="s">
        <v>6</v>
      </c>
      <c r="E4" s="86"/>
      <c r="F4" s="87"/>
      <c r="G4" s="32"/>
      <c r="H4" s="27" t="s">
        <v>17</v>
      </c>
      <c r="I4" s="20" t="s">
        <v>12</v>
      </c>
      <c r="J4" s="5"/>
    </row>
    <row r="5" spans="2:10" ht="13.5" thickBot="1" x14ac:dyDescent="0.25">
      <c r="B5" s="84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-85.7</v>
      </c>
      <c r="G6" s="11"/>
      <c r="H6" s="28"/>
      <c r="I6" s="20" t="s">
        <v>41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8.739518974076739E-2</v>
      </c>
      <c r="E12" s="10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0.33753036882390752</v>
      </c>
      <c r="E14" s="7"/>
      <c r="F14" s="12">
        <f>F12+10*LOG(1/E12)</f>
        <v>-154.7168714603504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-112.95595886979359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-103.92505899987415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0.4249255585646749</v>
      </c>
      <c r="E17" s="7"/>
      <c r="F17" s="11">
        <f>10*LOG(D17*10^-15)</f>
        <v>-153.71687146035043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17.7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25.021471915923765</v>
      </c>
      <c r="E19" s="7"/>
      <c r="F19" s="11">
        <f>F17+H18</f>
        <v>-136.01687146035044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-85.225058999874193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18.69999999999996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8" t="s">
        <v>36</v>
      </c>
      <c r="E28" s="89"/>
      <c r="F28" s="89"/>
      <c r="G28" s="89"/>
      <c r="H28" s="89"/>
    </row>
    <row r="29" spans="2:10" x14ac:dyDescent="0.2">
      <c r="D29" s="90" t="s">
        <v>27</v>
      </c>
      <c r="E29" s="91"/>
      <c r="F29" s="91"/>
      <c r="G29" s="91"/>
      <c r="H29" s="91"/>
    </row>
    <row r="30" spans="2:10" x14ac:dyDescent="0.2">
      <c r="D30" s="92" t="s">
        <v>8</v>
      </c>
      <c r="E30" s="93"/>
      <c r="F30" s="93"/>
      <c r="G30" s="93"/>
      <c r="H30" s="93"/>
    </row>
    <row r="31" spans="2:10" x14ac:dyDescent="0.2">
      <c r="D31" s="81" t="s">
        <v>9</v>
      </c>
      <c r="E31" s="82"/>
      <c r="F31" s="82"/>
      <c r="G31" s="82"/>
      <c r="H31" s="82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5" priority="1" stopIfTrue="1" operator="greaterThan">
      <formula>$F$22</formula>
    </cfRule>
    <cfRule type="cellIs" dxfId="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8546-A3C2-4DC4-92B3-D5DFA3200203}">
  <dimension ref="B1:J31"/>
  <sheetViews>
    <sheetView workbookViewId="0">
      <selection activeCell="I7" sqref="I7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0" t="s">
        <v>54</v>
      </c>
      <c r="C1" s="80"/>
      <c r="D1" s="80"/>
      <c r="E1" s="80"/>
      <c r="F1" s="80"/>
      <c r="G1" s="80"/>
      <c r="H1" s="80"/>
      <c r="I1" s="80"/>
    </row>
    <row r="2" spans="2:10" ht="15.75" x14ac:dyDescent="0.25">
      <c r="B2" s="48" t="s">
        <v>51</v>
      </c>
    </row>
    <row r="3" spans="2:10" ht="13.5" thickBot="1" x14ac:dyDescent="0.25"/>
    <row r="4" spans="2:10" x14ac:dyDescent="0.2">
      <c r="B4" s="83" t="s">
        <v>18</v>
      </c>
      <c r="C4" s="51"/>
      <c r="D4" s="85" t="s">
        <v>6</v>
      </c>
      <c r="E4" s="86"/>
      <c r="F4" s="87"/>
      <c r="G4" s="32"/>
      <c r="H4" s="27" t="s">
        <v>17</v>
      </c>
      <c r="I4" s="20" t="s">
        <v>12</v>
      </c>
      <c r="J4" s="5"/>
    </row>
    <row r="5" spans="2:10" ht="13.5" thickBot="1" x14ac:dyDescent="0.25">
      <c r="B5" s="84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-85.7</v>
      </c>
      <c r="G6" s="11"/>
      <c r="H6" s="28"/>
      <c r="I6" s="20" t="s">
        <v>41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8.739518974076739E-2</v>
      </c>
      <c r="E12" s="10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0.33753036882390752</v>
      </c>
      <c r="E14" s="7"/>
      <c r="F14" s="12">
        <f>F12+10*LOG(1/E12)</f>
        <v>-154.7168714603504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-112.95595886979359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-103.92505899987415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0.4249255585646749</v>
      </c>
      <c r="E17" s="7"/>
      <c r="F17" s="11">
        <f>10*LOG(D17*10^-15)</f>
        <v>-153.71687146035043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14.5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11.976029413166843</v>
      </c>
      <c r="E19" s="7"/>
      <c r="F19" s="11">
        <f>F17+H18</f>
        <v>-139.21687146035043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-88.425058999874182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15.499999999999972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8" t="s">
        <v>36</v>
      </c>
      <c r="E28" s="89"/>
      <c r="F28" s="89"/>
      <c r="G28" s="89"/>
      <c r="H28" s="89"/>
    </row>
    <row r="29" spans="2:10" x14ac:dyDescent="0.2">
      <c r="D29" s="90" t="s">
        <v>27</v>
      </c>
      <c r="E29" s="91"/>
      <c r="F29" s="91"/>
      <c r="G29" s="91"/>
      <c r="H29" s="91"/>
    </row>
    <row r="30" spans="2:10" x14ac:dyDescent="0.2">
      <c r="D30" s="92" t="s">
        <v>8</v>
      </c>
      <c r="E30" s="93"/>
      <c r="F30" s="93"/>
      <c r="G30" s="93"/>
      <c r="H30" s="93"/>
    </row>
    <row r="31" spans="2:10" x14ac:dyDescent="0.2">
      <c r="D31" s="81" t="s">
        <v>9</v>
      </c>
      <c r="E31" s="82"/>
      <c r="F31" s="82"/>
      <c r="G31" s="82"/>
      <c r="H31" s="82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3" priority="1" stopIfTrue="1" operator="greaterThan">
      <formula>$F$22</formula>
    </cfRule>
    <cfRule type="cellIs" dxfId="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22B7-17F0-4BB1-8954-194E16A7142A}">
  <dimension ref="B1:J31"/>
  <sheetViews>
    <sheetView workbookViewId="0">
      <selection activeCell="I25" sqref="I25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80" t="s">
        <v>54</v>
      </c>
      <c r="C1" s="80"/>
      <c r="D1" s="80"/>
      <c r="E1" s="80"/>
      <c r="F1" s="80"/>
      <c r="G1" s="80"/>
      <c r="H1" s="80"/>
      <c r="I1" s="80"/>
    </row>
    <row r="2" spans="2:10" ht="15.75" x14ac:dyDescent="0.25">
      <c r="B2" s="48" t="s">
        <v>52</v>
      </c>
    </row>
    <row r="3" spans="2:10" ht="13.5" thickBot="1" x14ac:dyDescent="0.25"/>
    <row r="4" spans="2:10" x14ac:dyDescent="0.2">
      <c r="B4" s="83" t="s">
        <v>18</v>
      </c>
      <c r="C4" s="51"/>
      <c r="D4" s="85" t="s">
        <v>6</v>
      </c>
      <c r="E4" s="86"/>
      <c r="F4" s="87"/>
      <c r="G4" s="32"/>
      <c r="H4" s="27" t="s">
        <v>17</v>
      </c>
      <c r="I4" s="20" t="s">
        <v>12</v>
      </c>
      <c r="J4" s="5"/>
    </row>
    <row r="5" spans="2:10" ht="13.5" thickBot="1" x14ac:dyDescent="0.25">
      <c r="B5" s="84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-85.7</v>
      </c>
      <c r="G6" s="11"/>
      <c r="H6" s="28"/>
      <c r="I6" s="20" t="s">
        <v>41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8.739518974076739E-2</v>
      </c>
      <c r="E12" s="10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0.33753036882390752</v>
      </c>
      <c r="E14" s="7"/>
      <c r="F14" s="12">
        <f>F12+10*LOG(1/E12)</f>
        <v>-154.7168714603504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-112.95595886979359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-103.92505899987415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0.4249255585646749</v>
      </c>
      <c r="E17" s="7"/>
      <c r="F17" s="11">
        <f>10*LOG(D17*10^-15)</f>
        <v>-153.71687146035043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11.4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5.8656055467026604</v>
      </c>
      <c r="E19" s="7"/>
      <c r="F19" s="11">
        <f>F17+H18</f>
        <v>-142.31687146035043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-91.525058999874176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12.399999999999977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-17.71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88" t="s">
        <v>36</v>
      </c>
      <c r="E28" s="89"/>
      <c r="F28" s="89"/>
      <c r="G28" s="89"/>
      <c r="H28" s="89"/>
    </row>
    <row r="29" spans="2:10" x14ac:dyDescent="0.2">
      <c r="D29" s="90" t="s">
        <v>27</v>
      </c>
      <c r="E29" s="91"/>
      <c r="F29" s="91"/>
      <c r="G29" s="91"/>
      <c r="H29" s="91"/>
    </row>
    <row r="30" spans="2:10" x14ac:dyDescent="0.2">
      <c r="D30" s="92" t="s">
        <v>8</v>
      </c>
      <c r="E30" s="93"/>
      <c r="F30" s="93"/>
      <c r="G30" s="93"/>
      <c r="H30" s="93"/>
    </row>
    <row r="31" spans="2:10" x14ac:dyDescent="0.2">
      <c r="D31" s="81" t="s">
        <v>9</v>
      </c>
      <c r="E31" s="82"/>
      <c r="F31" s="82"/>
      <c r="G31" s="82"/>
      <c r="H31" s="82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" priority="1" stopIfTrue="1" operator="greaterThan">
      <formula>$F$22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15B8-9BA3-419A-8B7A-C252992BEB84}">
  <dimension ref="B1:I26"/>
  <sheetViews>
    <sheetView tabSelected="1" workbookViewId="0">
      <selection activeCell="H18" sqref="H18"/>
    </sheetView>
  </sheetViews>
  <sheetFormatPr baseColWidth="10" defaultColWidth="9.140625" defaultRowHeight="12.75" x14ac:dyDescent="0.2"/>
  <cols>
    <col min="1" max="1" width="2.5703125" customWidth="1"/>
    <col min="2" max="2" width="56" customWidth="1"/>
    <col min="3" max="3" width="1.5703125" customWidth="1"/>
    <col min="4" max="6" width="21.85546875" customWidth="1"/>
    <col min="7" max="7" width="2.140625" style="45" customWidth="1"/>
    <col min="8" max="8" width="88.28515625" customWidth="1"/>
    <col min="9" max="10" width="9.140625" customWidth="1"/>
  </cols>
  <sheetData>
    <row r="1" spans="2:9" ht="15.75" x14ac:dyDescent="0.25">
      <c r="B1" s="80" t="s">
        <v>55</v>
      </c>
      <c r="C1" s="80"/>
      <c r="D1" s="80"/>
      <c r="E1" s="80"/>
      <c r="F1" s="80"/>
      <c r="G1" s="80"/>
      <c r="H1" s="80"/>
    </row>
    <row r="2" spans="2:9" ht="15.75" x14ac:dyDescent="0.25">
      <c r="B2" s="48" t="s">
        <v>65</v>
      </c>
    </row>
    <row r="3" spans="2:9" ht="13.5" thickBot="1" x14ac:dyDescent="0.25"/>
    <row r="4" spans="2:9" x14ac:dyDescent="0.2">
      <c r="B4" s="83" t="s">
        <v>59</v>
      </c>
      <c r="C4" s="51"/>
      <c r="D4" s="99" t="s">
        <v>64</v>
      </c>
      <c r="E4" s="99" t="s">
        <v>67</v>
      </c>
      <c r="F4" s="99" t="s">
        <v>66</v>
      </c>
      <c r="G4" s="64"/>
      <c r="H4" s="20" t="s">
        <v>12</v>
      </c>
      <c r="I4" s="5"/>
    </row>
    <row r="5" spans="2:9" ht="13.5" thickBot="1" x14ac:dyDescent="0.25">
      <c r="B5" s="84"/>
      <c r="C5" s="16"/>
      <c r="D5" s="100"/>
      <c r="E5" s="100"/>
      <c r="F5" s="100"/>
      <c r="G5" s="65"/>
      <c r="H5" s="20"/>
      <c r="I5" s="5"/>
    </row>
    <row r="6" spans="2:9" ht="15.75" x14ac:dyDescent="0.3">
      <c r="B6" s="61" t="s">
        <v>56</v>
      </c>
      <c r="C6" s="6"/>
      <c r="D6" s="70">
        <v>-85.3</v>
      </c>
      <c r="E6" s="70">
        <v>-81.7</v>
      </c>
      <c r="F6" s="70">
        <v>-82.7</v>
      </c>
      <c r="G6" s="58"/>
      <c r="H6" s="20" t="s">
        <v>68</v>
      </c>
      <c r="I6" s="5"/>
    </row>
    <row r="7" spans="2:9" ht="15.75" x14ac:dyDescent="0.3">
      <c r="B7" s="34" t="s">
        <v>19</v>
      </c>
      <c r="C7" s="6"/>
      <c r="D7" s="71">
        <v>0.75</v>
      </c>
      <c r="E7" s="71">
        <v>0.75</v>
      </c>
      <c r="F7" s="71">
        <v>0.75</v>
      </c>
      <c r="G7" s="58"/>
      <c r="H7" s="25" t="s">
        <v>38</v>
      </c>
      <c r="I7" s="5"/>
    </row>
    <row r="8" spans="2:9" x14ac:dyDescent="0.2">
      <c r="B8" s="22" t="s">
        <v>15</v>
      </c>
      <c r="C8" s="6"/>
      <c r="D8" s="79">
        <v>120</v>
      </c>
      <c r="E8" s="79">
        <v>120</v>
      </c>
      <c r="F8" s="79">
        <v>120</v>
      </c>
      <c r="G8" s="58"/>
      <c r="H8" s="25"/>
      <c r="I8" s="5"/>
    </row>
    <row r="9" spans="2:9" ht="15.75" x14ac:dyDescent="0.3">
      <c r="B9" s="35" t="s">
        <v>62</v>
      </c>
      <c r="C9" s="6"/>
      <c r="D9" s="79">
        <v>66</v>
      </c>
      <c r="E9" s="79">
        <v>66</v>
      </c>
      <c r="F9" s="79">
        <v>66</v>
      </c>
      <c r="G9" s="58"/>
      <c r="H9" s="25" t="s">
        <v>26</v>
      </c>
      <c r="I9" s="5"/>
    </row>
    <row r="10" spans="2:9" x14ac:dyDescent="0.2">
      <c r="B10" s="22" t="s">
        <v>14</v>
      </c>
      <c r="C10" s="6"/>
      <c r="D10" s="79">
        <v>12</v>
      </c>
      <c r="E10" s="79">
        <v>12</v>
      </c>
      <c r="F10" s="79">
        <v>12</v>
      </c>
      <c r="G10" s="58"/>
      <c r="H10" s="25"/>
      <c r="I10" s="5"/>
    </row>
    <row r="11" spans="2:9" s="45" customFormat="1" x14ac:dyDescent="0.2">
      <c r="B11" s="35" t="s">
        <v>35</v>
      </c>
      <c r="C11" s="41"/>
      <c r="D11" s="77">
        <v>-1</v>
      </c>
      <c r="E11" s="77">
        <v>-1</v>
      </c>
      <c r="F11" s="77">
        <v>-1</v>
      </c>
      <c r="G11" s="58"/>
      <c r="H11" s="78" t="s">
        <v>36</v>
      </c>
      <c r="I11" s="44"/>
    </row>
    <row r="12" spans="2:9" x14ac:dyDescent="0.2">
      <c r="B12" s="62" t="s">
        <v>57</v>
      </c>
      <c r="C12" s="9"/>
      <c r="D12" s="72">
        <f>D6+D7-D11</f>
        <v>-83.55</v>
      </c>
      <c r="E12" s="72">
        <f>E6+E7-E11</f>
        <v>-79.95</v>
      </c>
      <c r="F12" s="72">
        <f>F6+F7-F11</f>
        <v>-80.95</v>
      </c>
      <c r="G12" s="59"/>
      <c r="H12" s="20"/>
      <c r="I12" s="5"/>
    </row>
    <row r="13" spans="2:9" x14ac:dyDescent="0.2">
      <c r="B13" s="35"/>
      <c r="C13" s="9"/>
      <c r="D13" s="73"/>
      <c r="E13" s="73"/>
      <c r="F13" s="73"/>
      <c r="G13" s="58"/>
      <c r="H13" s="20"/>
      <c r="I13" s="5"/>
    </row>
    <row r="14" spans="2:9" x14ac:dyDescent="0.2">
      <c r="B14" s="35" t="s">
        <v>33</v>
      </c>
      <c r="C14" s="6"/>
      <c r="D14" s="74">
        <v>-32.799999999999997</v>
      </c>
      <c r="E14" s="74">
        <v>-39.4</v>
      </c>
      <c r="F14" s="74">
        <v>-36.4</v>
      </c>
      <c r="G14" s="66"/>
      <c r="H14" s="24" t="s">
        <v>37</v>
      </c>
      <c r="I14" s="5"/>
    </row>
    <row r="15" spans="2:9" ht="12.6" customHeight="1" x14ac:dyDescent="0.2">
      <c r="B15" s="34" t="s">
        <v>11</v>
      </c>
      <c r="C15" s="6"/>
      <c r="D15" s="74">
        <v>5.19</v>
      </c>
      <c r="E15" s="74">
        <v>5.19</v>
      </c>
      <c r="F15" s="74">
        <v>5.19</v>
      </c>
      <c r="G15" s="66"/>
      <c r="H15" s="24" t="s">
        <v>28</v>
      </c>
      <c r="I15" s="5"/>
    </row>
    <row r="16" spans="2:9" x14ac:dyDescent="0.2">
      <c r="B16" s="63" t="s">
        <v>7</v>
      </c>
      <c r="C16" s="6"/>
      <c r="D16" s="75">
        <v>-13</v>
      </c>
      <c r="E16" s="75">
        <v>-13</v>
      </c>
      <c r="F16" s="75">
        <v>-13</v>
      </c>
      <c r="G16" s="60"/>
      <c r="H16" s="25" t="s">
        <v>69</v>
      </c>
      <c r="I16" s="5"/>
    </row>
    <row r="17" spans="2:9" x14ac:dyDescent="0.2">
      <c r="B17" s="62" t="s">
        <v>63</v>
      </c>
      <c r="C17" s="6"/>
      <c r="D17" s="76">
        <f>D14+D16-10*LOG10(D9*D10)</f>
        <v>-74.787251815894933</v>
      </c>
      <c r="E17" s="76">
        <f>E14+E16-10*LOG10(E9*E10)</f>
        <v>-81.387251815894928</v>
      </c>
      <c r="F17" s="76">
        <f>F14+F16-10*LOG10(F9*F10)</f>
        <v>-78.387251815894928</v>
      </c>
      <c r="G17" s="59"/>
      <c r="H17" s="25" t="s">
        <v>70</v>
      </c>
      <c r="I17" s="5"/>
    </row>
    <row r="18" spans="2:9" x14ac:dyDescent="0.2">
      <c r="B18" s="62" t="s">
        <v>58</v>
      </c>
      <c r="C18" s="6"/>
      <c r="D18" s="76">
        <f>D14-D15+D16</f>
        <v>-50.989999999999995</v>
      </c>
      <c r="E18" s="76">
        <f>E14-E15+E16</f>
        <v>-57.589999999999996</v>
      </c>
      <c r="F18" s="76">
        <f>F14-F15+F16</f>
        <v>-54.589999999999996</v>
      </c>
      <c r="G18" s="59"/>
      <c r="H18" s="25"/>
      <c r="I18" s="5"/>
    </row>
    <row r="19" spans="2:9" ht="13.5" thickBot="1" x14ac:dyDescent="0.25">
      <c r="B19" s="62"/>
      <c r="C19" s="6"/>
      <c r="D19" s="76"/>
      <c r="E19" s="76"/>
      <c r="F19" s="76"/>
      <c r="G19" s="59"/>
      <c r="H19" s="25"/>
      <c r="I19" s="5"/>
    </row>
    <row r="20" spans="2:9" x14ac:dyDescent="0.2">
      <c r="B20" s="94" t="s">
        <v>60</v>
      </c>
      <c r="C20" s="6"/>
      <c r="D20" s="96">
        <f>D18-D12</f>
        <v>32.56</v>
      </c>
      <c r="E20" s="96">
        <f>E18-E12</f>
        <v>22.360000000000007</v>
      </c>
      <c r="F20" s="96">
        <f>F18-F12</f>
        <v>26.360000000000007</v>
      </c>
      <c r="G20" s="60"/>
      <c r="H20" s="98" t="s">
        <v>29</v>
      </c>
      <c r="I20" s="5"/>
    </row>
    <row r="21" spans="2:9" ht="13.5" thickBot="1" x14ac:dyDescent="0.25">
      <c r="B21" s="95"/>
      <c r="C21" s="18"/>
      <c r="D21" s="97"/>
      <c r="E21" s="97"/>
      <c r="F21" s="97"/>
      <c r="G21" s="59"/>
      <c r="H21" s="98"/>
      <c r="I21" s="5"/>
    </row>
    <row r="22" spans="2:9" x14ac:dyDescent="0.2">
      <c r="B22" s="1"/>
      <c r="C22" s="1"/>
      <c r="D22" s="5"/>
      <c r="E22" s="5"/>
      <c r="F22" s="5"/>
      <c r="G22" s="44"/>
      <c r="H22" s="5"/>
      <c r="I22" s="5"/>
    </row>
    <row r="23" spans="2:9" x14ac:dyDescent="0.2">
      <c r="C23" s="46"/>
      <c r="D23" s="68" t="s">
        <v>61</v>
      </c>
      <c r="E23" s="46"/>
      <c r="F23" s="46"/>
      <c r="G23" s="67"/>
    </row>
    <row r="24" spans="2:9" x14ac:dyDescent="0.2">
      <c r="D24" s="57" t="s">
        <v>27</v>
      </c>
      <c r="E24" s="46"/>
      <c r="F24" s="46"/>
      <c r="G24" s="67"/>
    </row>
    <row r="25" spans="2:9" x14ac:dyDescent="0.2">
      <c r="G25" s="67"/>
    </row>
    <row r="26" spans="2:9" x14ac:dyDescent="0.2">
      <c r="D26" s="69"/>
      <c r="F26" s="69"/>
      <c r="G26" s="67"/>
    </row>
  </sheetData>
  <mergeCells count="10">
    <mergeCell ref="B1:H1"/>
    <mergeCell ref="B4:B5"/>
    <mergeCell ref="B20:B21"/>
    <mergeCell ref="D20:D21"/>
    <mergeCell ref="H20:H21"/>
    <mergeCell ref="D4:D5"/>
    <mergeCell ref="E4:E5"/>
    <mergeCell ref="E20:E21"/>
    <mergeCell ref="F4:F5"/>
    <mergeCell ref="F20:F21"/>
  </mergeCells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IFF 50MHz (n257, n258, n261)</vt:lpstr>
      <vt:lpstr>IFF 100MHz (n257, n258, n261)</vt:lpstr>
      <vt:lpstr>IFF 200MHz (n257, n258, n261)</vt:lpstr>
      <vt:lpstr>IFF 50MHz (n259)</vt:lpstr>
      <vt:lpstr>IFF 100MHz (n259)</vt:lpstr>
      <vt:lpstr>IFF 200MHz (n259)</vt:lpstr>
      <vt:lpstr>IFF 50MHz (n260)</vt:lpstr>
      <vt:lpstr>IFF 100MHz (n260)</vt:lpstr>
      <vt:lpstr>IFF 200MHz (n260)</vt:lpstr>
      <vt:lpstr>Mode2 100MHz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R&amp;S</cp:lastModifiedBy>
  <dcterms:created xsi:type="dcterms:W3CDTF">2011-07-29T10:18:31Z</dcterms:created>
  <dcterms:modified xsi:type="dcterms:W3CDTF">2021-08-25T15:05:03Z</dcterms:modified>
</cp:coreProperties>
</file>